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xr:revisionPtr revIDLastSave="0" documentId="8_{A2CCA0DD-761F-49B8-98E3-C7C8B38C0F99}" xr6:coauthVersionLast="47" xr6:coauthVersionMax="47" xr10:uidLastSave="{00000000-0000-0000-0000-000000000000}"/>
  <workbookProtection lockStructure="1"/>
  <bookViews>
    <workbookView xWindow="-120" yWindow="-120" windowWidth="29040" windowHeight="15720" firstSheet="1" activeTab="1" xr2:uid="{00000000-000D-0000-FFFF-FFFF00000000}"/>
  </bookViews>
  <sheets>
    <sheet name="Dados Listas" sheetId="2" state="hidden" r:id="rId1"/>
    <sheet name="Mapa de Riscos" sheetId="1" r:id="rId2"/>
  </sheets>
  <externalReferences>
    <externalReference r:id="rId3"/>
  </externalReferences>
  <definedNames>
    <definedName name="Categoria">'Dados Listas'!$C$6:$C$15</definedName>
    <definedName name="CategoriaRisco">'Dados Listas'!$C$5:$C$15</definedName>
    <definedName name="Categorias">[1]Planilha2!$B$4:$B$13</definedName>
    <definedName name="Fase">'Dados Listas'!$C$20:$C$22</definedName>
    <definedName name="Fases">'Dados Listas'!$C$19:$C$22</definedName>
    <definedName name="Resposta">'Dados Listas'!$C$25:$C$29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K24" i="1" s="1"/>
  <c r="J22" i="1" l="1"/>
  <c r="K22" i="1" s="1"/>
  <c r="J23" i="1"/>
  <c r="K23" i="1" s="1"/>
  <c r="J15" i="1"/>
  <c r="K15" i="1" s="1"/>
  <c r="J14" i="1"/>
  <c r="K14" i="1" s="1"/>
  <c r="J13" i="1"/>
  <c r="K13" i="1" s="1"/>
  <c r="J11" i="1"/>
  <c r="K11" i="1" s="1"/>
  <c r="J10" i="1"/>
  <c r="K10" i="1" s="1"/>
  <c r="J21" i="1"/>
  <c r="K21" i="1" s="1"/>
  <c r="J18" i="1"/>
  <c r="K18" i="1" s="1"/>
  <c r="J20" i="1"/>
  <c r="K20" i="1" s="1"/>
  <c r="K19" i="1"/>
  <c r="J17" i="1"/>
  <c r="K17" i="1" s="1"/>
  <c r="J16" i="1"/>
  <c r="K16" i="1" s="1"/>
</calcChain>
</file>

<file path=xl/sharedStrings.xml><?xml version="1.0" encoding="utf-8"?>
<sst xmlns="http://schemas.openxmlformats.org/spreadsheetml/2006/main" count="209" uniqueCount="138">
  <si>
    <t>Categoria do Risco</t>
  </si>
  <si>
    <t>Risco estratégico</t>
  </si>
  <si>
    <t>Risco tático</t>
  </si>
  <si>
    <t>Risco operacional</t>
  </si>
  <si>
    <t>Risco de conformidade</t>
  </si>
  <si>
    <t>Risco de comunicação</t>
  </si>
  <si>
    <t>Risco de imagem</t>
  </si>
  <si>
    <t>Risco de sustentabilidade</t>
  </si>
  <si>
    <t>Risco orçamentário/financeiro</t>
  </si>
  <si>
    <t>Risco tecnológico</t>
  </si>
  <si>
    <t>Risco de pessoa</t>
  </si>
  <si>
    <t>Fases da contratação</t>
  </si>
  <si>
    <t>Planejamento da contratação</t>
  </si>
  <si>
    <t>Seleção do contratado</t>
  </si>
  <si>
    <t>Execução contratual</t>
  </si>
  <si>
    <t>Resposta ao Risco</t>
  </si>
  <si>
    <t>Evitar ou prevenir</t>
  </si>
  <si>
    <t>Mitigar ou reduzir</t>
  </si>
  <si>
    <t>Transferir</t>
  </si>
  <si>
    <t>Compartilhar</t>
  </si>
  <si>
    <t>Aceitar ou tolerar</t>
  </si>
  <si>
    <t>TRIBUNAL REGIONAL FEDERAL DA 1ª REGIÃO</t>
  </si>
  <si>
    <t>Seção Judiciária de Rondônia</t>
  </si>
  <si>
    <t>Núcleo de Administração Patrimonial e de Serviços Gerais - NUASG</t>
  </si>
  <si>
    <t>MAPA DE RISCOS</t>
  </si>
  <si>
    <t>Manutenção preventiva e corretiva do sistema de climatização VRF e centrais de ar tipo Split, com fornecimento de peças, materiais e ferramentas necessários</t>
  </si>
  <si>
    <t>AVALIAÇÃO DO RISCO</t>
  </si>
  <si>
    <t>TRATAMENTO/CONTROLE PROPOSTOS</t>
  </si>
  <si>
    <t>FASE DA CONTRATAÇÃO</t>
  </si>
  <si>
    <t>ID DO RISCO</t>
  </si>
  <si>
    <t>DESCRIÇÃO DO RISCO</t>
  </si>
  <si>
    <t>CAUSAS</t>
  </si>
  <si>
    <t>CONSEQUÊNCIA/DANO</t>
  </si>
  <si>
    <t>CATEGORIA</t>
  </si>
  <si>
    <t>PROBABILIDADE DE OCORRÊNCIA (1 a 5)</t>
  </si>
  <si>
    <t>IMPACTO (1 a 5)</t>
  </si>
  <si>
    <t>NÍVEL DO RISCO (PROBABILIDADE X IMPACTO)</t>
  </si>
  <si>
    <t>CLASSIFICAÇÃO DO RISCO</t>
  </si>
  <si>
    <t>RESPOSTA AO RISCO</t>
  </si>
  <si>
    <t>AÇÃO PREVENTIVA</t>
  </si>
  <si>
    <t>RESPONSÁVEL</t>
  </si>
  <si>
    <t>AÇÃO DE CONTINGÊNCIA</t>
  </si>
  <si>
    <t>RESPONSÁVEL2</t>
  </si>
  <si>
    <t>R1</t>
  </si>
  <si>
    <t>Demora na movimentação do processo por parte da área demandante, atrasando na elaboração do Edital para licitação</t>
  </si>
  <si>
    <t>Acúmulo de atividades; baixo efetivo;</t>
  </si>
  <si>
    <t>Atraso no cronograma de contratação; descontinuidade das atividades terceirizadas em decorrência do encerramento do contrato vigente</t>
  </si>
  <si>
    <t>Risco Tático</t>
  </si>
  <si>
    <t>Proceder ao levantamento das informações necessárias; reunir a equipe de planejamento da contratação; iniciar a elaboração dos artefatos de licitação;acelerar a elaboração dos artefatos de licitação em reunião com a Equipe de Planejamento da Contratação</t>
  </si>
  <si>
    <t>Nuasg/Seseg</t>
  </si>
  <si>
    <t xml:space="preserve">Realizar força tarefa com a equipe de planejamento da contratação para elaboração dos documentos </t>
  </si>
  <si>
    <t>R2</t>
  </si>
  <si>
    <t>Demora nos procedimentos licitatórios para contratação de empresa para prestação dos serviços pretendidos.</t>
  </si>
  <si>
    <t>Dificuldade na análise de documentos de habilitação; empresas não responderem ao chamado do pregoeiro; empresas não encaminharem as documentações adequadas</t>
  </si>
  <si>
    <t>Demora no procedimento licitatório; atraso no cronograma de contratação;</t>
  </si>
  <si>
    <t>Risco Operacional</t>
  </si>
  <si>
    <t>Estabelecer Checklist para análise dos documentos de habilitação das empresas</t>
  </si>
  <si>
    <t>Pregoeiro(a)</t>
  </si>
  <si>
    <t>Acelerar a análise dos documentos, reunindo a equipe de planejamento da contratação para auxiliar o pregoeiro.</t>
  </si>
  <si>
    <t>Pregoeiro(a) e equipe de apoio à licitação</t>
  </si>
  <si>
    <t>R3</t>
  </si>
  <si>
    <t>Estimativa de preços incompatível com o mercado</t>
  </si>
  <si>
    <t>Pesquisa de preços com poucos fornecedores</t>
  </si>
  <si>
    <t>Licitação deserta ou fracasada; contratação com valores superavaliados</t>
  </si>
  <si>
    <t>ALTO</t>
  </si>
  <si>
    <t>Realizar ampla pesquisa de mercado e utilizar o sistema OrçaFascio para composição de custos e preços compatíveis com as peculiaridades logísticas regionais</t>
  </si>
  <si>
    <t>NUAS/Sereng</t>
  </si>
  <si>
    <t>Revisar e ajustar os artefatos de licitação para republicação do edital.</t>
  </si>
  <si>
    <t>Equipe de planejamento</t>
  </si>
  <si>
    <t>R4</t>
  </si>
  <si>
    <t>Atraso ou suspensão no processo licitatório em face de impugnações</t>
  </si>
  <si>
    <t>Falha na elaboração do edital; falha na elaboração do Termo de Referência e/ou demais artefatos;</t>
  </si>
  <si>
    <t>Submeter os textos e planilhas sempre a revisões; seguir os modelos estabelecidos pela AGU;</t>
  </si>
  <si>
    <t>Realizar os ajustes nos artefatos para republicação do edital o mais rápido possível</t>
  </si>
  <si>
    <t>R5</t>
  </si>
  <si>
    <t>Apresentação de Planilha de Custos com  itens que estejam em desconformidade com as normas</t>
  </si>
  <si>
    <t>Percentuais inadequados; valores defasados;</t>
  </si>
  <si>
    <t>Demora no andamento do processo de contratação; eventualmente, necessidade de republicação de editais</t>
  </si>
  <si>
    <t>Submeter a planilha a revisões; seguir os modelos estabelecidos pela AGU e pelo STJ</t>
  </si>
  <si>
    <t>Realizar os ajustes o mais rápido possível, com a revisão e auxílio da Selit</t>
  </si>
  <si>
    <t>R6</t>
  </si>
  <si>
    <t>Demora na emissão/assinatura da nota de empenho</t>
  </si>
  <si>
    <t>Acúmulo de atividades; baixo efetivo do setor financeiro</t>
  </si>
  <si>
    <t>Atraso no início da execução contratual.</t>
  </si>
  <si>
    <t>Alertar o setor financeiro para priorizar as atividades atinentes a tal contratação</t>
  </si>
  <si>
    <t>Reportar a situação às instâncias superiores.</t>
  </si>
  <si>
    <t>R7</t>
  </si>
  <si>
    <t>Definição inadequada das necessidades e requisitos da contratação.</t>
  </si>
  <si>
    <t>Falta de clareza nas necessidades, ausência de análise detalhada.</t>
  </si>
  <si>
    <t>Escopo mal definido pode levar a contratação que não atenda às necessidades da administração local.</t>
  </si>
  <si>
    <t>Levantamento de dados de necessidades, com análise das contratações anteriores, buscando, sempre que possível, contratações já realizadas por outros órgãos.</t>
  </si>
  <si>
    <t>Iniciar novos estudos para realizar nova contratação.</t>
  </si>
  <si>
    <t>R8</t>
  </si>
  <si>
    <t>Seleção de um contratado sem a qualificação necessária.</t>
  </si>
  <si>
    <t>Falta de critérios de seleção claros no termo de referência.</t>
  </si>
  <si>
    <t>Qualidade insatisfatória do serviço, aumento de custos e dificuldade na gestão de atividades cotidianas.</t>
  </si>
  <si>
    <t>Estabelecer critérios, para comprovação da capacidade de as empresas executarem o serviço pretendido da forma adequada.</t>
  </si>
  <si>
    <t>Monitorar o desempenho do contratado e, se necessário, implementar medidas corretivas conforme previsto no Termo de Referência, incluindo a possibilidade de rescisão do contrato. Além disso, proceder com a apuração de responsabilidades e a aplicação de penalidades, se aplicável.</t>
  </si>
  <si>
    <t>R9</t>
  </si>
  <si>
    <t>Baixo interesse dos licitantes em participar do certame.</t>
  </si>
  <si>
    <t>Unificação dos contratos da SJRO e das Subseções Judiciárias; cronograma com prazos de execução distintos.</t>
  </si>
  <si>
    <t>Licitação fracassada; necessidade de refazer o certame, suprimundo a contratação para as Subseções Judiciárias neste momento.</t>
  </si>
  <si>
    <t>O risco será tolerado, pois entende-se que, apesar do cronograma com prazos de início distintos, o valor da contratação manteve-se consideravelmente atrativo.</t>
  </si>
  <si>
    <t>Secad</t>
  </si>
  <si>
    <t>R10</t>
  </si>
  <si>
    <t>Descumprimento das obrigações contratuais pelo contratado.</t>
  </si>
  <si>
    <t>Falta de controle e monitoramento adequado, deficiências no desempenho do contratado.</t>
  </si>
  <si>
    <t>Não conformidade com o contrato, necessidade de medidas corretivas, aumento de custos e possíveis penalidades.</t>
  </si>
  <si>
    <t>Monitorar e acompanhar o cumprimento das obrigações contratuais. Manter uma comunicação constante com o contratado para assegurar a conformidade com os termos do contrato.</t>
  </si>
  <si>
    <t>Aplicar as penalidades contratuais estipuladas e exigir a elaboração de um plano de ação corretivo para resolver as deficiências identificadas.</t>
  </si>
  <si>
    <t>R11</t>
  </si>
  <si>
    <t xml:space="preserve">Execução do serviço de forma inadequada
</t>
  </si>
  <si>
    <t>Seleção de contratado e gestão de atividades ineficiente.</t>
  </si>
  <si>
    <t>Prejuízo à manutenção da qualidade/eficiência das atividades relativas às atividades cotidianas na SJRO.</t>
  </si>
  <si>
    <t xml:space="preserve">Realizar o acompanhamento sistêmico do contrato, notificando e aplicando as penalidades contratuais em caso de falhas e inexecução do contrato. Capacitar a equipe de fiscalização do contrato de forma a reconhecer as incongruências com maior facilidade;
Criar mecanismos de controle efetivo como checklists, planilhas e tabelas;
Cobrar que o objeto do contrato seja executado conforme o previsto;
</t>
  </si>
  <si>
    <t>Apurar responsabilidade com eventual aplicação de sanção administrativa; rescisão contratual; iniciar os estudos para nova contratação;</t>
  </si>
  <si>
    <t>R12</t>
  </si>
  <si>
    <t>Medição ineficiente dos resultados</t>
  </si>
  <si>
    <t>Análise indevida dos indicadores previstos no índice de Medição de Resultados</t>
  </si>
  <si>
    <t>Qualidade insatisfatória do serviço, dificuldade na gestão de atividades cotidianas e dificuldade no relacionamento com a contratada.</t>
  </si>
  <si>
    <t>Requerer da contratada relatórios com descrição detalhada de fácil entendimento dos serviços realizados;</t>
  </si>
  <si>
    <t xml:space="preserve">Apurar responsabilidade com eventual aplicação de sanção administrativa; rescisão contratual;
</t>
  </si>
  <si>
    <t>R13</t>
  </si>
  <si>
    <t>Atraso no início da prestação dos serviços</t>
  </si>
  <si>
    <t>Descumprimento de prazos pela empresa; atraso no procedimento de contratação;</t>
  </si>
  <si>
    <t>Descontinuidade dos serviços.</t>
  </si>
  <si>
    <t>Evitar ou Prevenir</t>
  </si>
  <si>
    <t>Estabelecer a ocorrência como infração administrativa com a correspondente sanção. Registrar ocorrências no controle do contrato.</t>
  </si>
  <si>
    <t>R14</t>
  </si>
  <si>
    <t xml:space="preserve">Contratada não iniciar a prestação dos serviços no prazo previsto </t>
  </si>
  <si>
    <t>Descumprimento de prazos pela contratada.</t>
  </si>
  <si>
    <t>Incluir a ocorrência como infração administrativa no termo de referência.</t>
  </si>
  <si>
    <t xml:space="preserve">Apurar responsabilidade com eventual aplicação de sanção administrativa.
</t>
  </si>
  <si>
    <t>R15</t>
  </si>
  <si>
    <t>Providências intempestivas para prorrogação da entrega do objeto ou da vigência do contrato</t>
  </si>
  <si>
    <t>Descumprimento de prazos pela contratada ou pelo gestor do contrato.</t>
  </si>
  <si>
    <t>Criar controle dos prazos relativos ao contrato. Acompanhamento da gestão e fiscalização do contrato.</t>
  </si>
  <si>
    <t>Apurar responsabilidade para verificar quem deu causa ao atraso e eventual descontinuidade do serviço.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</si>
</sst>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1"/>
      <color theme="1"/>
      <name val="Aptos Narrow"/>
      <family val="2"/>
      <scheme val="minor"/>
    </font>
    <font>
      <b/>
      <sz val="14"/>
      <color theme="4" tint="-0.499984740745262"/>
      <name val="Aptos Narrow"/>
      <family val="2"/>
      <scheme val="minor"/>
    </font>
    <font>
      <b/>
      <sz val="18"/>
      <color theme="4" tint="-0.49998474074526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4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8"/>
      <name val="Aptos Narrow"/>
      <family val="2"/>
      <scheme val="minor"/>
    </font>
    <font>
      <sz val="12"/>
      <color theme="4" tint="-0.249977111117893"/>
      <name val="Aptos Narrow"/>
      <family val="2"/>
      <scheme val="minor"/>
    </font>
    <font>
      <b/>
      <sz val="12"/>
      <color theme="4" tint="-0.249977111117893"/>
      <name val="Aptos Narrow"/>
      <family val="2"/>
      <scheme val="minor"/>
    </font>
    <font>
      <sz val="12"/>
      <color theme="4" tint="-0.249977111117893"/>
      <name val="Aptos Narrow"/>
      <scheme val="minor"/>
    </font>
    <font>
      <b/>
      <sz val="12"/>
      <color theme="4" tint="-0.249977111117893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Continuous" vertical="center" wrapText="1"/>
    </xf>
    <xf numFmtId="0" fontId="1" fillId="4" borderId="2" xfId="0" applyFont="1" applyFill="1" applyBorder="1" applyAlignment="1">
      <alignment horizontal="centerContinuous" vertical="center" wrapText="1"/>
    </xf>
    <xf numFmtId="0" fontId="1" fillId="4" borderId="3" xfId="0" applyFont="1" applyFill="1" applyBorder="1" applyAlignment="1">
      <alignment horizontal="centerContinuous" vertical="center" wrapText="1"/>
    </xf>
    <xf numFmtId="0" fontId="3" fillId="5" borderId="2" xfId="0" applyFont="1" applyFill="1" applyBorder="1" applyAlignment="1">
      <alignment horizontal="centerContinuous" vertical="center" wrapText="1"/>
    </xf>
    <xf numFmtId="0" fontId="3" fillId="5" borderId="3" xfId="0" applyFont="1" applyFill="1" applyBorder="1" applyAlignment="1">
      <alignment horizontal="centerContinuous" vertical="center" wrapText="1"/>
    </xf>
    <xf numFmtId="0" fontId="3" fillId="5" borderId="4" xfId="0" applyFont="1" applyFill="1" applyBorder="1" applyAlignment="1">
      <alignment horizontal="centerContinuous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37"/>
    </xf>
    <xf numFmtId="0" fontId="1" fillId="3" borderId="2" xfId="0" applyFont="1" applyFill="1" applyBorder="1" applyAlignment="1">
      <alignment horizontal="left" vertical="center" wrapText="1" indent="37"/>
    </xf>
    <xf numFmtId="4" fontId="7" fillId="0" borderId="0" xfId="0" applyNumberFormat="1" applyFont="1"/>
    <xf numFmtId="43" fontId="0" fillId="0" borderId="0" xfId="1" applyFont="1"/>
    <xf numFmtId="4" fontId="8" fillId="0" borderId="0" xfId="0" applyNumberFormat="1" applyFont="1"/>
    <xf numFmtId="43" fontId="0" fillId="0" borderId="0" xfId="0" applyNumberFormat="1"/>
    <xf numFmtId="0" fontId="0" fillId="3" borderId="11" xfId="0" applyFill="1" applyBorder="1"/>
    <xf numFmtId="0" fontId="0" fillId="0" borderId="11" xfId="0" applyBorder="1"/>
    <xf numFmtId="0" fontId="10" fillId="3" borderId="1" xfId="0" applyFont="1" applyFill="1" applyBorder="1" applyAlignment="1">
      <alignment horizontal="justify" vertical="center"/>
    </xf>
    <xf numFmtId="0" fontId="10" fillId="3" borderId="1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Continuous" vertical="center" wrapText="1"/>
    </xf>
    <xf numFmtId="0" fontId="1" fillId="3" borderId="4" xfId="0" applyFont="1" applyFill="1" applyBorder="1" applyAlignment="1">
      <alignment horizontal="centerContinuous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justify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/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justify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theme="0"/>
        </right>
        <top style="medium">
          <color theme="0"/>
        </top>
        <bottom style="medium">
          <color theme="0"/>
        </bottom>
      </border>
    </dxf>
    <dxf>
      <border outline="0">
        <top style="medium">
          <color theme="0"/>
        </top>
      </border>
    </dxf>
    <dxf>
      <border outline="0">
        <bottom style="medium">
          <color theme="0"/>
        </bottom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12"/>
        <color theme="4" tint="-0.249977111117893"/>
        <name val="Aptos Narrow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4" tint="-0.499984740745262"/>
        <name val="Aptos Narrow"/>
        <scheme val="minor"/>
      </font>
      <fill>
        <patternFill patternType="solid">
          <fgColor indexed="64"/>
          <bgColor theme="3" tint="0.74999237037263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>
          <bgColor theme="5" tint="0.79998168889431442"/>
        </patternFill>
      </fill>
    </dxf>
    <dxf>
      <fill>
        <patternFill>
          <fgColor theme="4" tint="-0.24994659260841701"/>
          <bgColor theme="5" tint="0.799951170384838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163285</xdr:rowOff>
    </xdr:from>
    <xdr:to>
      <xdr:col>1</xdr:col>
      <xdr:colOff>1292677</xdr:colOff>
      <xdr:row>6</xdr:row>
      <xdr:rowOff>40821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007A988-4BA7-4EB0-A9B8-54C51531434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tretch/>
      </xdr:blipFill>
      <xdr:spPr>
        <a:xfrm>
          <a:off x="231322" y="163285"/>
          <a:ext cx="1211034" cy="17417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_de_riscos_versao_fina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 de riscos"/>
      <sheetName val="Planilha2"/>
      <sheetName val="Planilha1 (2)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ela4" displayName="Tabela4" ref="B9:P24" totalsRowShown="0" headerRowDxfId="19" dataDxfId="18" headerRowBorderDxfId="16" tableBorderDxfId="17" totalsRowBorderDxfId="15">
  <autoFilter ref="B9:P24" xr:uid="{00000000-0009-0000-0100-000006000000}"/>
  <tableColumns count="15">
    <tableColumn id="1" xr3:uid="{00000000-0010-0000-0000-000001000000}" name="FASE DA CONTRATAÇÃO" dataDxfId="14"/>
    <tableColumn id="2" xr3:uid="{00000000-0010-0000-0000-000002000000}" name="ID DO RISCO" dataDxfId="13"/>
    <tableColumn id="3" xr3:uid="{00000000-0010-0000-0000-000003000000}" name="DESCRIÇÃO DO RISCO" dataDxfId="12"/>
    <tableColumn id="4" xr3:uid="{00000000-0010-0000-0000-000004000000}" name="CAUSAS" dataDxfId="11"/>
    <tableColumn id="5" xr3:uid="{00000000-0010-0000-0000-000005000000}" name="CONSEQUÊNCIA/DANO" dataDxfId="10"/>
    <tableColumn id="6" xr3:uid="{00000000-0010-0000-0000-000006000000}" name="CATEGORIA" dataDxfId="9"/>
    <tableColumn id="7" xr3:uid="{00000000-0010-0000-0000-000007000000}" name="PROBABILIDADE DE OCORRÊNCIA (1 a 5)" dataDxfId="8"/>
    <tableColumn id="8" xr3:uid="{00000000-0010-0000-0000-000008000000}" name="IMPACTO (1 a 5)" dataDxfId="7"/>
    <tableColumn id="9" xr3:uid="{00000000-0010-0000-0000-000009000000}" name="NÍVEL DO RISCO (PROBABILIDADE X IMPACTO)" dataDxfId="6">
      <calculatedColumnFormula>H10*I10</calculatedColumnFormula>
    </tableColumn>
    <tableColumn id="10" xr3:uid="{00000000-0010-0000-0000-00000A000000}" name="CLASSIFICAÇÃO DO RISCO" dataDxfId="5">
      <calculatedColumnFormula>IF(J10&lt;=3,"MUITO BAIXO",IF(J10&lt;=7,"BAIXO",IF(J10&lt;=11,"MÉDIO",IF(J10&lt;=16,"ALTO",IF(J10&lt;=25,"MUITO ALTO","ERRO")))))</calculatedColumnFormula>
    </tableColumn>
    <tableColumn id="11" xr3:uid="{00000000-0010-0000-0000-00000B000000}" name="RESPOSTA AO RISCO" dataDxfId="4"/>
    <tableColumn id="12" xr3:uid="{00000000-0010-0000-0000-00000C000000}" name="AÇÃO PREVENTIVA" dataDxfId="3"/>
    <tableColumn id="13" xr3:uid="{00000000-0010-0000-0000-00000D000000}" name="RESPONSÁVEL" dataDxfId="2"/>
    <tableColumn id="14" xr3:uid="{00000000-0010-0000-0000-00000E000000}" name="AÇÃO DE CONTINGÊNCIA" dataDxfId="1"/>
    <tableColumn id="15" xr3:uid="{00000000-0010-0000-0000-00000F000000}" name="RESPONSÁVEL2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C29"/>
  <sheetViews>
    <sheetView showGridLines="0" workbookViewId="0">
      <selection activeCell="J8" sqref="J8"/>
    </sheetView>
  </sheetViews>
  <sheetFormatPr defaultRowHeight="14.25"/>
  <cols>
    <col min="3" max="3" width="28.5703125" bestFit="1" customWidth="1"/>
  </cols>
  <sheetData>
    <row r="5" spans="3:3">
      <c r="C5" s="18" t="s">
        <v>0</v>
      </c>
    </row>
    <row r="6" spans="3:3">
      <c r="C6" s="19" t="s">
        <v>1</v>
      </c>
    </row>
    <row r="7" spans="3:3">
      <c r="C7" s="19" t="s">
        <v>2</v>
      </c>
    </row>
    <row r="8" spans="3:3">
      <c r="C8" s="19" t="s">
        <v>3</v>
      </c>
    </row>
    <row r="9" spans="3:3">
      <c r="C9" s="19" t="s">
        <v>4</v>
      </c>
    </row>
    <row r="10" spans="3:3">
      <c r="C10" s="19" t="s">
        <v>5</v>
      </c>
    </row>
    <row r="11" spans="3:3">
      <c r="C11" s="19" t="s">
        <v>6</v>
      </c>
    </row>
    <row r="12" spans="3:3">
      <c r="C12" s="19" t="s">
        <v>7</v>
      </c>
    </row>
    <row r="13" spans="3:3">
      <c r="C13" s="19" t="s">
        <v>8</v>
      </c>
    </row>
    <row r="14" spans="3:3">
      <c r="C14" s="19" t="s">
        <v>9</v>
      </c>
    </row>
    <row r="15" spans="3:3">
      <c r="C15" s="19" t="s">
        <v>10</v>
      </c>
    </row>
    <row r="19" spans="3:3">
      <c r="C19" s="18" t="s">
        <v>11</v>
      </c>
    </row>
    <row r="20" spans="3:3">
      <c r="C20" s="19" t="s">
        <v>12</v>
      </c>
    </row>
    <row r="21" spans="3:3">
      <c r="C21" s="19" t="s">
        <v>13</v>
      </c>
    </row>
    <row r="22" spans="3:3">
      <c r="C22" s="19" t="s">
        <v>14</v>
      </c>
    </row>
    <row r="24" spans="3:3">
      <c r="C24" s="18" t="s">
        <v>15</v>
      </c>
    </row>
    <row r="25" spans="3:3">
      <c r="C25" s="19" t="s">
        <v>16</v>
      </c>
    </row>
    <row r="26" spans="3:3">
      <c r="C26" s="19" t="s">
        <v>17</v>
      </c>
    </row>
    <row r="27" spans="3:3">
      <c r="C27" s="19" t="s">
        <v>18</v>
      </c>
    </row>
    <row r="28" spans="3:3">
      <c r="C28" s="19" t="s">
        <v>19</v>
      </c>
    </row>
    <row r="29" spans="3:3">
      <c r="C29" s="19" t="s">
        <v>20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63"/>
  <sheetViews>
    <sheetView showGridLines="0" tabSelected="1" topLeftCell="A7" zoomScale="70" zoomScaleNormal="70" workbookViewId="0">
      <selection activeCell="L10" sqref="L10"/>
    </sheetView>
  </sheetViews>
  <sheetFormatPr defaultRowHeight="14.25"/>
  <cols>
    <col min="1" max="1" width="2.140625" customWidth="1"/>
    <col min="2" max="2" width="23.85546875" customWidth="1"/>
    <col min="3" max="3" width="14.85546875" customWidth="1"/>
    <col min="4" max="4" width="27.42578125" customWidth="1"/>
    <col min="5" max="5" width="30" customWidth="1"/>
    <col min="6" max="6" width="28.5703125" customWidth="1"/>
    <col min="7" max="7" width="16.5703125" style="2" customWidth="1"/>
    <col min="8" max="8" width="22.42578125" customWidth="1"/>
    <col min="9" max="9" width="17.7109375" customWidth="1"/>
    <col min="10" max="10" width="21.42578125" customWidth="1"/>
    <col min="11" max="11" width="17.5703125" customWidth="1"/>
    <col min="12" max="12" width="25.85546875" customWidth="1"/>
    <col min="13" max="13" width="31.85546875" customWidth="1"/>
    <col min="14" max="14" width="24.7109375" customWidth="1"/>
    <col min="15" max="15" width="31.85546875" customWidth="1"/>
    <col min="16" max="16" width="21.28515625" customWidth="1"/>
  </cols>
  <sheetData>
    <row r="2" spans="1:16" ht="18">
      <c r="C2" s="1" t="s">
        <v>21</v>
      </c>
    </row>
    <row r="3" spans="1:16" ht="18">
      <c r="C3" s="1" t="s">
        <v>22</v>
      </c>
    </row>
    <row r="4" spans="1:16" ht="18">
      <c r="C4" s="1" t="s">
        <v>23</v>
      </c>
    </row>
    <row r="5" spans="1:16" ht="15" thickBot="1"/>
    <row r="6" spans="1:16" ht="57.75" customHeight="1" thickBot="1">
      <c r="B6" s="3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12" customFormat="1" ht="18.75" thickBot="1">
      <c r="A7" s="12" t="s">
        <v>25</v>
      </c>
      <c r="B7" s="13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1:16" ht="45.75" customHeight="1">
      <c r="B8" s="4" t="s">
        <v>26</v>
      </c>
      <c r="C8" s="5"/>
      <c r="D8" s="5"/>
      <c r="E8" s="5"/>
      <c r="F8" s="5"/>
      <c r="G8" s="5"/>
      <c r="H8" s="5"/>
      <c r="I8" s="5"/>
      <c r="J8" s="5"/>
      <c r="K8" s="5"/>
      <c r="L8" s="6" t="s">
        <v>27</v>
      </c>
      <c r="M8" s="7"/>
      <c r="N8" s="7"/>
      <c r="O8" s="7"/>
      <c r="P8" s="8"/>
    </row>
    <row r="9" spans="1:16" ht="54" customHeight="1" thickBot="1">
      <c r="B9" s="9" t="s">
        <v>28</v>
      </c>
      <c r="C9" s="10" t="s">
        <v>29</v>
      </c>
      <c r="D9" s="10" t="s">
        <v>30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35</v>
      </c>
      <c r="J9" s="10" t="s">
        <v>36</v>
      </c>
      <c r="K9" s="10" t="s">
        <v>37</v>
      </c>
      <c r="L9" s="10" t="s">
        <v>38</v>
      </c>
      <c r="M9" s="10" t="s">
        <v>39</v>
      </c>
      <c r="N9" s="10" t="s">
        <v>40</v>
      </c>
      <c r="O9" s="10" t="s">
        <v>41</v>
      </c>
      <c r="P9" s="11" t="s">
        <v>42</v>
      </c>
    </row>
    <row r="10" spans="1:16" ht="129.75" customHeight="1">
      <c r="B10" s="27" t="s">
        <v>12</v>
      </c>
      <c r="C10" s="22" t="s">
        <v>43</v>
      </c>
      <c r="D10" s="20" t="s">
        <v>44</v>
      </c>
      <c r="E10" s="21" t="s">
        <v>45</v>
      </c>
      <c r="F10" s="21" t="s">
        <v>46</v>
      </c>
      <c r="G10" s="22" t="s">
        <v>47</v>
      </c>
      <c r="H10" s="22">
        <v>3</v>
      </c>
      <c r="I10" s="22">
        <v>5</v>
      </c>
      <c r="J10" s="22">
        <f t="shared" ref="J10:J18" si="0">H10*I10</f>
        <v>15</v>
      </c>
      <c r="K10" s="23" t="str">
        <f t="shared" ref="K10:K22" si="1">IF(J10&lt;=3,"MUITO BAIXO",IF(J10&lt;=7,"BAIXO",IF(J10&lt;=11,"MÉDIO",IF(J10&lt;=16,"ALTO",IF(J10&lt;=25,"MUITO ALTO","ERRO")))))</f>
        <v>ALTO</v>
      </c>
      <c r="L10" s="22" t="s">
        <v>17</v>
      </c>
      <c r="M10" s="21" t="s">
        <v>48</v>
      </c>
      <c r="N10" s="22" t="s">
        <v>49</v>
      </c>
      <c r="O10" s="21" t="s">
        <v>50</v>
      </c>
      <c r="P10" s="22" t="s">
        <v>49</v>
      </c>
    </row>
    <row r="11" spans="1:16" ht="131.25" customHeight="1" thickBot="1">
      <c r="B11" s="27" t="s">
        <v>13</v>
      </c>
      <c r="C11" s="22" t="s">
        <v>51</v>
      </c>
      <c r="D11" s="20" t="s">
        <v>52</v>
      </c>
      <c r="E11" s="21" t="s">
        <v>53</v>
      </c>
      <c r="F11" s="21" t="s">
        <v>54</v>
      </c>
      <c r="G11" s="22" t="s">
        <v>55</v>
      </c>
      <c r="H11" s="22">
        <v>4</v>
      </c>
      <c r="I11" s="22">
        <v>4</v>
      </c>
      <c r="J11" s="22">
        <f t="shared" si="0"/>
        <v>16</v>
      </c>
      <c r="K11" s="23" t="str">
        <f t="shared" si="1"/>
        <v>ALTO</v>
      </c>
      <c r="L11" s="22" t="s">
        <v>17</v>
      </c>
      <c r="M11" s="21" t="s">
        <v>56</v>
      </c>
      <c r="N11" s="22" t="s">
        <v>57</v>
      </c>
      <c r="O11" s="21" t="s">
        <v>58</v>
      </c>
      <c r="P11" s="24" t="s">
        <v>59</v>
      </c>
    </row>
    <row r="12" spans="1:16" ht="131.25" customHeight="1" thickBot="1">
      <c r="B12" s="33" t="s">
        <v>13</v>
      </c>
      <c r="C12" s="34" t="s">
        <v>60</v>
      </c>
      <c r="D12" s="35" t="s">
        <v>61</v>
      </c>
      <c r="E12" s="35" t="s">
        <v>62</v>
      </c>
      <c r="F12" s="35" t="s">
        <v>63</v>
      </c>
      <c r="G12" s="34" t="s">
        <v>55</v>
      </c>
      <c r="H12" s="34">
        <v>2</v>
      </c>
      <c r="I12" s="34">
        <v>5</v>
      </c>
      <c r="J12" s="34">
        <v>10</v>
      </c>
      <c r="K12" s="36" t="s">
        <v>64</v>
      </c>
      <c r="L12" s="34" t="s">
        <v>16</v>
      </c>
      <c r="M12" s="35" t="s">
        <v>65</v>
      </c>
      <c r="N12" s="34" t="s">
        <v>66</v>
      </c>
      <c r="O12" s="35" t="s">
        <v>67</v>
      </c>
      <c r="P12" s="24" t="s">
        <v>68</v>
      </c>
    </row>
    <row r="13" spans="1:16" ht="101.25" customHeight="1" thickBot="1">
      <c r="B13" s="27" t="s">
        <v>13</v>
      </c>
      <c r="C13" s="22" t="s">
        <v>69</v>
      </c>
      <c r="D13" s="21" t="s">
        <v>70</v>
      </c>
      <c r="E13" s="21" t="s">
        <v>71</v>
      </c>
      <c r="F13" s="21" t="s">
        <v>54</v>
      </c>
      <c r="G13" s="22" t="s">
        <v>55</v>
      </c>
      <c r="H13" s="22">
        <v>3</v>
      </c>
      <c r="I13" s="22">
        <v>5</v>
      </c>
      <c r="J13" s="22">
        <f t="shared" si="0"/>
        <v>15</v>
      </c>
      <c r="K13" s="23" t="str">
        <f t="shared" si="1"/>
        <v>ALTO</v>
      </c>
      <c r="L13" s="22" t="s">
        <v>17</v>
      </c>
      <c r="M13" s="21" t="s">
        <v>72</v>
      </c>
      <c r="N13" s="22" t="s">
        <v>68</v>
      </c>
      <c r="O13" s="21" t="s">
        <v>73</v>
      </c>
      <c r="P13" s="24" t="s">
        <v>68</v>
      </c>
    </row>
    <row r="14" spans="1:16" ht="107.25" customHeight="1">
      <c r="B14" s="27" t="s">
        <v>12</v>
      </c>
      <c r="C14" s="22" t="s">
        <v>74</v>
      </c>
      <c r="D14" s="21" t="s">
        <v>75</v>
      </c>
      <c r="E14" s="21" t="s">
        <v>76</v>
      </c>
      <c r="F14" s="21" t="s">
        <v>77</v>
      </c>
      <c r="G14" s="22" t="s">
        <v>2</v>
      </c>
      <c r="H14" s="22">
        <v>2</v>
      </c>
      <c r="I14" s="22">
        <v>5</v>
      </c>
      <c r="J14" s="22">
        <f t="shared" si="0"/>
        <v>10</v>
      </c>
      <c r="K14" s="23" t="str">
        <f t="shared" si="1"/>
        <v>MÉDIO</v>
      </c>
      <c r="L14" s="22" t="s">
        <v>17</v>
      </c>
      <c r="M14" s="21" t="s">
        <v>78</v>
      </c>
      <c r="N14" s="22" t="s">
        <v>68</v>
      </c>
      <c r="O14" s="21" t="s">
        <v>79</v>
      </c>
      <c r="P14" s="24" t="s">
        <v>68</v>
      </c>
    </row>
    <row r="15" spans="1:16" ht="93.75" customHeight="1" thickBot="1">
      <c r="B15" s="27" t="s">
        <v>12</v>
      </c>
      <c r="C15" s="22" t="s">
        <v>80</v>
      </c>
      <c r="D15" s="21" t="s">
        <v>81</v>
      </c>
      <c r="E15" s="21" t="s">
        <v>82</v>
      </c>
      <c r="F15" s="21" t="s">
        <v>83</v>
      </c>
      <c r="G15" s="22" t="s">
        <v>55</v>
      </c>
      <c r="H15" s="22">
        <v>1</v>
      </c>
      <c r="I15" s="22">
        <v>5</v>
      </c>
      <c r="J15" s="22">
        <f t="shared" si="0"/>
        <v>5</v>
      </c>
      <c r="K15" s="23" t="str">
        <f t="shared" si="1"/>
        <v>BAIXO</v>
      </c>
      <c r="L15" s="22" t="s">
        <v>20</v>
      </c>
      <c r="M15" s="21" t="s">
        <v>84</v>
      </c>
      <c r="N15" s="22" t="s">
        <v>49</v>
      </c>
      <c r="O15" s="21" t="s">
        <v>85</v>
      </c>
      <c r="P15" s="24" t="s">
        <v>49</v>
      </c>
    </row>
    <row r="16" spans="1:16" ht="90.75" thickBot="1">
      <c r="B16" s="27" t="s">
        <v>12</v>
      </c>
      <c r="C16" s="22" t="s">
        <v>86</v>
      </c>
      <c r="D16" s="21" t="s">
        <v>87</v>
      </c>
      <c r="E16" s="21" t="s">
        <v>88</v>
      </c>
      <c r="F16" s="21" t="s">
        <v>89</v>
      </c>
      <c r="G16" s="22" t="s">
        <v>2</v>
      </c>
      <c r="H16" s="22">
        <v>2</v>
      </c>
      <c r="I16" s="22">
        <v>4</v>
      </c>
      <c r="J16" s="22">
        <f t="shared" si="0"/>
        <v>8</v>
      </c>
      <c r="K16" s="23" t="str">
        <f t="shared" si="1"/>
        <v>MÉDIO</v>
      </c>
      <c r="L16" s="22" t="s">
        <v>17</v>
      </c>
      <c r="M16" s="21" t="s">
        <v>90</v>
      </c>
      <c r="N16" s="22" t="s">
        <v>68</v>
      </c>
      <c r="O16" s="21" t="s">
        <v>91</v>
      </c>
      <c r="P16" s="24" t="s">
        <v>68</v>
      </c>
    </row>
    <row r="17" spans="2:16" ht="150">
      <c r="B17" s="27" t="s">
        <v>13</v>
      </c>
      <c r="C17" s="22" t="s">
        <v>92</v>
      </c>
      <c r="D17" s="21" t="s">
        <v>93</v>
      </c>
      <c r="E17" s="21" t="s">
        <v>94</v>
      </c>
      <c r="F17" s="21" t="s">
        <v>95</v>
      </c>
      <c r="G17" s="22" t="s">
        <v>3</v>
      </c>
      <c r="H17" s="22">
        <v>2</v>
      </c>
      <c r="I17" s="22">
        <v>5</v>
      </c>
      <c r="J17" s="22">
        <f t="shared" si="0"/>
        <v>10</v>
      </c>
      <c r="K17" s="23" t="str">
        <f t="shared" si="1"/>
        <v>MÉDIO</v>
      </c>
      <c r="L17" s="22" t="s">
        <v>17</v>
      </c>
      <c r="M17" s="21" t="s">
        <v>96</v>
      </c>
      <c r="N17" s="22" t="s">
        <v>68</v>
      </c>
      <c r="O17" s="21" t="s">
        <v>97</v>
      </c>
      <c r="P17" s="24" t="s">
        <v>49</v>
      </c>
    </row>
    <row r="18" spans="2:16" ht="106.5" customHeight="1">
      <c r="B18" s="27" t="s">
        <v>13</v>
      </c>
      <c r="C18" s="22" t="s">
        <v>98</v>
      </c>
      <c r="D18" s="21" t="s">
        <v>99</v>
      </c>
      <c r="E18" s="21" t="s">
        <v>100</v>
      </c>
      <c r="F18" s="21" t="s">
        <v>101</v>
      </c>
      <c r="G18" s="22" t="s">
        <v>1</v>
      </c>
      <c r="H18" s="22">
        <v>1</v>
      </c>
      <c r="I18" s="22">
        <v>5</v>
      </c>
      <c r="J18" s="22">
        <f t="shared" si="0"/>
        <v>5</v>
      </c>
      <c r="K18" s="23" t="str">
        <f t="shared" si="1"/>
        <v>BAIXO</v>
      </c>
      <c r="L18" s="22" t="s">
        <v>20</v>
      </c>
      <c r="M18" s="21" t="s">
        <v>102</v>
      </c>
      <c r="N18" s="22" t="s">
        <v>103</v>
      </c>
      <c r="O18" s="21" t="s">
        <v>67</v>
      </c>
      <c r="P18" s="24" t="s">
        <v>68</v>
      </c>
    </row>
    <row r="19" spans="2:16" ht="105">
      <c r="B19" s="27" t="s">
        <v>14</v>
      </c>
      <c r="C19" s="22" t="s">
        <v>104</v>
      </c>
      <c r="D19" s="21" t="s">
        <v>105</v>
      </c>
      <c r="E19" s="21" t="s">
        <v>106</v>
      </c>
      <c r="F19" s="21" t="s">
        <v>107</v>
      </c>
      <c r="G19" s="22" t="s">
        <v>3</v>
      </c>
      <c r="H19" s="22">
        <v>3</v>
      </c>
      <c r="I19" s="22">
        <v>5</v>
      </c>
      <c r="J19" s="22">
        <v>15</v>
      </c>
      <c r="K19" s="23" t="str">
        <f t="shared" si="1"/>
        <v>ALTO</v>
      </c>
      <c r="L19" s="22" t="s">
        <v>17</v>
      </c>
      <c r="M19" s="21" t="s">
        <v>108</v>
      </c>
      <c r="N19" s="22" t="s">
        <v>49</v>
      </c>
      <c r="O19" s="21" t="s">
        <v>109</v>
      </c>
      <c r="P19" s="24" t="s">
        <v>49</v>
      </c>
    </row>
    <row r="20" spans="2:16" ht="285">
      <c r="B20" s="28" t="s">
        <v>14</v>
      </c>
      <c r="C20" s="22" t="s">
        <v>110</v>
      </c>
      <c r="D20" s="29" t="s">
        <v>111</v>
      </c>
      <c r="E20" s="29" t="s">
        <v>112</v>
      </c>
      <c r="F20" s="29" t="s">
        <v>113</v>
      </c>
      <c r="G20" s="30" t="s">
        <v>3</v>
      </c>
      <c r="H20" s="30">
        <v>3</v>
      </c>
      <c r="I20" s="30">
        <v>4</v>
      </c>
      <c r="J20" s="30">
        <f>H20*I20</f>
        <v>12</v>
      </c>
      <c r="K20" s="31" t="str">
        <f t="shared" si="1"/>
        <v>ALTO</v>
      </c>
      <c r="L20" s="30" t="s">
        <v>17</v>
      </c>
      <c r="M20" s="29" t="s">
        <v>114</v>
      </c>
      <c r="N20" s="30" t="s">
        <v>68</v>
      </c>
      <c r="O20" s="29" t="s">
        <v>115</v>
      </c>
      <c r="P20" s="32" t="s">
        <v>49</v>
      </c>
    </row>
    <row r="21" spans="2:16" ht="75">
      <c r="B21" s="28" t="s">
        <v>14</v>
      </c>
      <c r="C21" s="22" t="s">
        <v>116</v>
      </c>
      <c r="D21" s="29" t="s">
        <v>117</v>
      </c>
      <c r="E21" s="29" t="s">
        <v>118</v>
      </c>
      <c r="F21" s="29" t="s">
        <v>119</v>
      </c>
      <c r="G21" s="30" t="s">
        <v>2</v>
      </c>
      <c r="H21" s="30">
        <v>3</v>
      </c>
      <c r="I21" s="30">
        <v>3</v>
      </c>
      <c r="J21" s="30">
        <f>H21*I21</f>
        <v>9</v>
      </c>
      <c r="K21" s="31" t="str">
        <f t="shared" si="1"/>
        <v>MÉDIO</v>
      </c>
      <c r="L21" s="30" t="s">
        <v>17</v>
      </c>
      <c r="M21" s="29" t="s">
        <v>120</v>
      </c>
      <c r="N21" s="30" t="s">
        <v>49</v>
      </c>
      <c r="O21" s="29" t="s">
        <v>121</v>
      </c>
      <c r="P21" s="32" t="s">
        <v>49</v>
      </c>
    </row>
    <row r="22" spans="2:16" ht="75.75" thickBot="1">
      <c r="B22" s="28" t="s">
        <v>14</v>
      </c>
      <c r="C22" s="22" t="s">
        <v>122</v>
      </c>
      <c r="D22" s="29" t="s">
        <v>123</v>
      </c>
      <c r="E22" s="21" t="s">
        <v>124</v>
      </c>
      <c r="F22" s="21" t="s">
        <v>125</v>
      </c>
      <c r="G22" s="22" t="s">
        <v>55</v>
      </c>
      <c r="H22" s="22">
        <v>3</v>
      </c>
      <c r="I22" s="22">
        <v>5</v>
      </c>
      <c r="J22" s="22">
        <f>H22*I22</f>
        <v>15</v>
      </c>
      <c r="K22" s="23" t="str">
        <f t="shared" si="1"/>
        <v>ALTO</v>
      </c>
      <c r="L22" s="22" t="s">
        <v>126</v>
      </c>
      <c r="M22" s="21" t="s">
        <v>127</v>
      </c>
      <c r="N22" s="22" t="s">
        <v>49</v>
      </c>
      <c r="O22" s="29" t="s">
        <v>121</v>
      </c>
      <c r="P22" s="24" t="s">
        <v>49</v>
      </c>
    </row>
    <row r="23" spans="2:16" ht="65.25" customHeight="1" thickBot="1">
      <c r="B23" s="28" t="s">
        <v>14</v>
      </c>
      <c r="C23" s="22" t="s">
        <v>128</v>
      </c>
      <c r="D23" s="29" t="s">
        <v>129</v>
      </c>
      <c r="E23" s="29" t="s">
        <v>130</v>
      </c>
      <c r="F23" s="21" t="s">
        <v>125</v>
      </c>
      <c r="G23" s="22" t="s">
        <v>1</v>
      </c>
      <c r="H23" s="22">
        <v>2</v>
      </c>
      <c r="I23" s="22">
        <v>5</v>
      </c>
      <c r="J23" s="22">
        <f t="shared" ref="J23:J24" si="2">H23*I23</f>
        <v>10</v>
      </c>
      <c r="K23" s="23" t="str">
        <f t="shared" ref="K23:K24" si="3">IF(J23&lt;=3,"MUITO BAIXO",IF(J23&lt;=7,"BAIXO",IF(J23&lt;=11,"MÉDIO",IF(J23&lt;=16,"ALTO",IF(J23&lt;=25,"MUITO ALTO","ERRO")))))</f>
        <v>MÉDIO</v>
      </c>
      <c r="L23" s="22" t="s">
        <v>17</v>
      </c>
      <c r="M23" s="21" t="s">
        <v>131</v>
      </c>
      <c r="N23" s="22" t="s">
        <v>68</v>
      </c>
      <c r="O23" s="29" t="s">
        <v>132</v>
      </c>
      <c r="P23" s="24" t="s">
        <v>49</v>
      </c>
    </row>
    <row r="24" spans="2:16" ht="93" customHeight="1" thickBot="1">
      <c r="B24" s="28" t="s">
        <v>14</v>
      </c>
      <c r="C24" s="22" t="s">
        <v>133</v>
      </c>
      <c r="D24" s="29" t="s">
        <v>134</v>
      </c>
      <c r="E24" s="29" t="s">
        <v>135</v>
      </c>
      <c r="F24" s="21" t="s">
        <v>125</v>
      </c>
      <c r="G24" s="22" t="s">
        <v>1</v>
      </c>
      <c r="H24" s="22">
        <v>1</v>
      </c>
      <c r="I24" s="22">
        <v>5</v>
      </c>
      <c r="J24" s="22">
        <f t="shared" si="2"/>
        <v>5</v>
      </c>
      <c r="K24" s="23" t="str">
        <f t="shared" si="3"/>
        <v>BAIXO</v>
      </c>
      <c r="L24" s="22" t="s">
        <v>16</v>
      </c>
      <c r="M24" s="21" t="s">
        <v>136</v>
      </c>
      <c r="N24" s="22" t="s">
        <v>49</v>
      </c>
      <c r="O24" s="21" t="s">
        <v>137</v>
      </c>
      <c r="P24" s="24" t="s">
        <v>49</v>
      </c>
    </row>
    <row r="53" spans="12:13" ht="15.75">
      <c r="L53" s="14"/>
    </row>
    <row r="54" spans="12:13" ht="18.75">
      <c r="L54" s="15"/>
      <c r="M54" s="16"/>
    </row>
    <row r="55" spans="12:13" ht="18.75">
      <c r="M55" s="16"/>
    </row>
    <row r="56" spans="12:13" ht="18.75">
      <c r="M56" s="16"/>
    </row>
    <row r="57" spans="12:13" ht="18.75">
      <c r="M57" s="16"/>
    </row>
    <row r="58" spans="12:13" ht="18.75">
      <c r="M58" s="16"/>
    </row>
    <row r="59" spans="12:13" ht="18.75">
      <c r="L59" s="17"/>
      <c r="M59" s="16"/>
    </row>
    <row r="60" spans="12:13" ht="18.75">
      <c r="L60" s="17"/>
      <c r="M60" s="16"/>
    </row>
    <row r="61" spans="12:13" ht="18.75">
      <c r="M61" s="16"/>
    </row>
    <row r="62" spans="12:13" ht="18.75">
      <c r="M62" s="16"/>
    </row>
    <row r="63" spans="12:13" ht="18.75">
      <c r="M63" s="16"/>
    </row>
  </sheetData>
  <protectedRanges>
    <protectedRange sqref="B16:B20 D16:J20" name="Intervalo1_5"/>
    <protectedRange sqref="L16:P20 O21:P22 O23" name="Intervalo2_5"/>
  </protectedRanges>
  <phoneticPr fontId="9" type="noConversion"/>
  <conditionalFormatting sqref="K10:K24">
    <cfRule type="expression" dxfId="21" priority="85">
      <formula>#REF!="Muito baixo"</formula>
    </cfRule>
    <cfRule type="expression" dxfId="20" priority="86">
      <formula>#REF!="Baixo"</formula>
    </cfRule>
    <cfRule type="colorScale" priority="87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88">
      <colorScale>
        <cfvo type="min"/>
        <cfvo type="max"/>
        <color theme="5" tint="0.79998168889431442"/>
        <color theme="5" tint="-0.499984740745262"/>
      </colorScale>
    </cfRule>
  </conditionalFormatting>
  <dataValidations count="3">
    <dataValidation type="list" allowBlank="1" showInputMessage="1" showErrorMessage="1" sqref="L10:L24" xr:uid="{00000000-0002-0000-0100-000000000000}">
      <formula1>Resposta</formula1>
    </dataValidation>
    <dataValidation type="list" allowBlank="1" showInputMessage="1" showErrorMessage="1" sqref="B10:B24" xr:uid="{00000000-0002-0000-0100-000001000000}">
      <formula1>Fase</formula1>
    </dataValidation>
    <dataValidation type="list" allowBlank="1" showInputMessage="1" showErrorMessage="1" sqref="G10:G24" xr:uid="{00000000-0002-0000-0100-000002000000}">
      <formula1>Categoria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Bárbara Heliciene Laranjeiras Batista Araújo</dc:creator>
  <cp:keywords/>
  <dc:description/>
  <cp:lastModifiedBy/>
  <cp:revision/>
  <dcterms:created xsi:type="dcterms:W3CDTF">2025-01-05T13:26:36Z</dcterms:created>
  <dcterms:modified xsi:type="dcterms:W3CDTF">2025-10-01T13:52:37Z</dcterms:modified>
  <cp:category/>
  <cp:contentStatus/>
</cp:coreProperties>
</file>